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7" i="1" l="1"/>
  <c r="H42" i="1" l="1"/>
  <c r="H33" i="1"/>
  <c r="H19" i="1"/>
  <c r="H15" i="1"/>
  <c r="H14" i="1" s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<sst xmlns="http://schemas.openxmlformats.org/spreadsheetml/2006/main" count="74" uniqueCount="74">
  <si>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</si>
  <si>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</si>
  <si>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</si>
  <si>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</si>
  <si>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</si>
  <si>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</si>
  <si>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</si>
  <si>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</si>
  <si>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</si>
  <si>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</si>
  <si>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</si>
  <si>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</si>
  <si>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</si>
  <si>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</si>
  <si>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</si>
  <si>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</si>
  <si>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</si>
  <si>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</si>
  <si>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</si>
  <si>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</si>
  <si>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</si>
  <si>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</si>
  <si>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</si>
  <si>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</si>
  <si>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</si>
  <si>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</si>
  <si>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</si>
  <si>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</si>
  <si>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</si>
  <si>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</si>
  <si>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</si>
  <si>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</si>
  <si>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</si>
  <si>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</si>
  <si>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</si>
  <si>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</si>
  <si>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</si>
  <si>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</si>
  <si>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</si>
  <si>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</si>
  <si>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</si>
  <si>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</si>
  <si>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</si>
  <si>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</si>
  <si>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</si>
  <si>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</si>
  <si>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</si>
  <si>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</si>
  <si>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</si>
  <si>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</si>
  <si>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</si>
  <si>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</si>
  <si>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</si>
  <si>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</si>
  <si>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</si>
  <si>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</si>
  <si>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</si>
  <si>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</si>
  <si>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</si>
  <si>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</si>
  <si>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</si>
  <si>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</si>
  <si>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</si>
  <si>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</si>
  <si>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</si>
  <si>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</si>
  <si>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169 </t>
  </si>
  <si>
    <t>5.</t>
  </si>
  <si>
    <t>5.1.</t>
  </si>
  <si>
    <t>5.2.</t>
  </si>
  <si>
    <t>5.3.</t>
  </si>
  <si>
    <t>5.4.</t>
  </si>
  <si>
    <t>Вознаграждение председателю совета дома</t>
  </si>
  <si>
    <t>Постановление Администрации г.Омска от 09.12.2022г. №  974-п  и протокол общего собрания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</si>
</sst>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2" workbookViewId="0">
      <selection activeCell="J7" sqref="J7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ht="31.2" customHeight="1" x14ac:dyDescent="0.3">
      <c r="A5" s="2"/>
      <c r="B5" s="127" t="s">
        <v>73</v>
      </c>
      <c r="C5" s="127"/>
      <c r="D5" s="127"/>
      <c r="E5" s="127"/>
      <c r="F5" s="127"/>
      <c r="G5" s="127"/>
      <c r="H5" s="127"/>
    </row>
    <row r="6" spans="1:9" x14ac:dyDescent="0.3">
      <c r="A6" s="125" t="s">
        <v>3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66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4</v>
      </c>
      <c r="B8" s="93" t="s">
        <v>5</v>
      </c>
      <c r="C8" s="94"/>
      <c r="D8" s="94"/>
      <c r="E8" s="94"/>
      <c r="F8" s="94"/>
      <c r="G8" s="95"/>
      <c r="H8" s="4" t="s">
        <v>6</v>
      </c>
    </row>
    <row r="9" spans="1:9" x14ac:dyDescent="0.3">
      <c r="A9" s="5" t="s">
        <v>7</v>
      </c>
      <c r="B9" s="96"/>
      <c r="C9" s="97"/>
      <c r="D9" s="97"/>
      <c r="E9" s="97"/>
      <c r="F9" s="97"/>
      <c r="G9" s="98"/>
      <c r="H9" s="6" t="s">
        <v>8</v>
      </c>
    </row>
    <row r="10" spans="1:9" x14ac:dyDescent="0.3">
      <c r="A10" s="7"/>
      <c r="B10" s="8" t="s">
        <v>9</v>
      </c>
      <c r="C10" s="9"/>
      <c r="D10" s="9"/>
      <c r="E10" s="9"/>
      <c r="F10" s="9"/>
      <c r="G10" s="9"/>
      <c r="H10" s="10"/>
    </row>
    <row r="11" spans="1:9" x14ac:dyDescent="0.3">
      <c r="A11" s="6" t="s">
        <v>10</v>
      </c>
      <c r="B11" s="11" t="s">
        <v>11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12</v>
      </c>
      <c r="B12" s="17" t="s">
        <v>13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14</v>
      </c>
      <c r="B13" s="22" t="s">
        <v>15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16</v>
      </c>
      <c r="B14" s="11" t="s">
        <v>17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9" t="s">
        <v>18</v>
      </c>
      <c r="B15" s="101" t="s">
        <v>19</v>
      </c>
      <c r="C15" s="102"/>
      <c r="D15" s="102"/>
      <c r="E15" s="102"/>
      <c r="F15" s="102"/>
      <c r="G15" s="103"/>
      <c r="H15" s="107">
        <f>H17+H18</f>
        <v>0.56000000000000005</v>
      </c>
      <c r="I15" s="28"/>
    </row>
    <row r="16" spans="1:9" x14ac:dyDescent="0.3">
      <c r="A16" s="100"/>
      <c r="B16" s="104"/>
      <c r="C16" s="105"/>
      <c r="D16" s="105"/>
      <c r="E16" s="105"/>
      <c r="F16" s="105"/>
      <c r="G16" s="106"/>
      <c r="H16" s="108"/>
      <c r="I16" s="28"/>
    </row>
    <row r="17" spans="1:9" x14ac:dyDescent="0.3">
      <c r="A17" s="29" t="s">
        <v>20</v>
      </c>
      <c r="B17" s="30" t="s">
        <v>21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22</v>
      </c>
      <c r="B18" s="34" t="s">
        <v>23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24</v>
      </c>
      <c r="B19" s="109" t="s">
        <v>25</v>
      </c>
      <c r="C19" s="110"/>
      <c r="D19" s="110"/>
      <c r="E19" s="110"/>
      <c r="F19" s="110"/>
      <c r="G19" s="111"/>
      <c r="H19" s="115">
        <f>H24+H25+H27+H28+H29+H30+H31+H32</f>
        <v>6.589999999999999</v>
      </c>
      <c r="I19" s="28"/>
    </row>
    <row r="20" spans="1:9" x14ac:dyDescent="0.3">
      <c r="A20" s="38"/>
      <c r="B20" s="112"/>
      <c r="C20" s="113"/>
      <c r="D20" s="113"/>
      <c r="E20" s="113"/>
      <c r="F20" s="113"/>
      <c r="G20" s="114"/>
      <c r="H20" s="116"/>
      <c r="I20" s="28"/>
    </row>
    <row r="21" spans="1:9" ht="7.2" customHeight="1" x14ac:dyDescent="0.3">
      <c r="A21" s="38"/>
      <c r="B21" s="112"/>
      <c r="C21" s="113"/>
      <c r="D21" s="113"/>
      <c r="E21" s="113"/>
      <c r="F21" s="113"/>
      <c r="G21" s="114"/>
      <c r="H21" s="116"/>
      <c r="I21" s="28"/>
    </row>
    <row r="22" spans="1:9" ht="7.2" hidden="1" customHeight="1" x14ac:dyDescent="0.3">
      <c r="A22" s="38"/>
      <c r="B22" s="112"/>
      <c r="C22" s="113"/>
      <c r="D22" s="113"/>
      <c r="E22" s="113"/>
      <c r="F22" s="113"/>
      <c r="G22" s="114"/>
      <c r="H22" s="116"/>
      <c r="I22" s="28"/>
    </row>
    <row r="23" spans="1:9" ht="4.2" customHeight="1" x14ac:dyDescent="0.3">
      <c r="A23" s="38"/>
      <c r="B23" s="112"/>
      <c r="C23" s="113"/>
      <c r="D23" s="113"/>
      <c r="E23" s="113"/>
      <c r="F23" s="113"/>
      <c r="G23" s="114"/>
      <c r="H23" s="116"/>
      <c r="I23" s="28"/>
    </row>
    <row r="24" spans="1:9" x14ac:dyDescent="0.3">
      <c r="A24" s="39" t="s">
        <v>26</v>
      </c>
      <c r="B24" s="40" t="s">
        <v>27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9" t="s">
        <v>28</v>
      </c>
      <c r="B25" s="117" t="s">
        <v>29</v>
      </c>
      <c r="C25" s="118"/>
      <c r="D25" s="118"/>
      <c r="E25" s="118"/>
      <c r="F25" s="118"/>
      <c r="G25" s="119"/>
      <c r="H25" s="123">
        <v>3.57</v>
      </c>
      <c r="I25" s="28"/>
    </row>
    <row r="26" spans="1:9" x14ac:dyDescent="0.3">
      <c r="A26" s="100"/>
      <c r="B26" s="120"/>
      <c r="C26" s="121"/>
      <c r="D26" s="121"/>
      <c r="E26" s="121"/>
      <c r="F26" s="121"/>
      <c r="G26" s="122"/>
      <c r="H26" s="124"/>
    </row>
    <row r="27" spans="1:9" x14ac:dyDescent="0.3">
      <c r="A27" s="44" t="s">
        <v>30</v>
      </c>
      <c r="B27" s="45" t="s">
        <v>31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32</v>
      </c>
      <c r="B28" s="90" t="s">
        <v>33</v>
      </c>
      <c r="C28" s="91"/>
      <c r="D28" s="91"/>
      <c r="E28" s="91"/>
      <c r="F28" s="91"/>
      <c r="G28" s="92"/>
      <c r="H28" s="48">
        <v>1.1000000000000001</v>
      </c>
    </row>
    <row r="29" spans="1:9" ht="27.6" customHeight="1" x14ac:dyDescent="0.3">
      <c r="A29" s="44" t="s">
        <v>34</v>
      </c>
      <c r="B29" s="90" t="s">
        <v>35</v>
      </c>
      <c r="C29" s="91"/>
      <c r="D29" s="91"/>
      <c r="E29" s="91"/>
      <c r="F29" s="91"/>
      <c r="G29" s="92"/>
      <c r="H29" s="48">
        <v>0</v>
      </c>
    </row>
    <row r="30" spans="1:9" x14ac:dyDescent="0.3">
      <c r="A30" s="44" t="s">
        <v>36</v>
      </c>
      <c r="B30" s="45" t="s">
        <v>37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38</v>
      </c>
      <c r="B31" s="45" t="s">
        <v>39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40</v>
      </c>
      <c r="B32" s="90" t="s">
        <v>41</v>
      </c>
      <c r="C32" s="91"/>
      <c r="D32" s="91"/>
      <c r="E32" s="91"/>
      <c r="F32" s="91"/>
      <c r="G32" s="92"/>
      <c r="H32" s="49">
        <v>0.88</v>
      </c>
    </row>
    <row r="33" spans="1:9" ht="27.6" customHeight="1" x14ac:dyDescent="0.3">
      <c r="A33" s="50" t="s">
        <v>42</v>
      </c>
      <c r="B33" s="81" t="s">
        <v>43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44</v>
      </c>
      <c r="B34" s="84" t="s">
        <v>45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46</v>
      </c>
      <c r="B35" s="54" t="s">
        <v>47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48</v>
      </c>
      <c r="B36" s="84" t="s">
        <v>49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50</v>
      </c>
      <c r="B37" s="84" t="s">
        <v>51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52</v>
      </c>
      <c r="B38" s="34" t="s">
        <v>53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54</v>
      </c>
      <c r="B39" s="84" t="s">
        <v>55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56</v>
      </c>
      <c r="B40" s="61" t="s">
        <v>57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58</v>
      </c>
      <c r="B41" s="76" t="s">
        <v>72</v>
      </c>
      <c r="C41" s="77"/>
      <c r="D41" s="77"/>
      <c r="E41" s="77"/>
      <c r="F41" s="77"/>
      <c r="G41" s="77"/>
      <c r="H41" s="66">
        <v>2</v>
      </c>
    </row>
    <row r="42" spans="1:9" ht="27.6" customHeight="1" x14ac:dyDescent="0.3">
      <c r="A42" s="65" t="s">
        <v>67</v>
      </c>
      <c r="B42" s="87" t="s">
        <v>59</v>
      </c>
      <c r="C42" s="88"/>
      <c r="D42" s="88"/>
      <c r="E42" s="88"/>
      <c r="F42" s="88"/>
      <c r="G42" s="89"/>
      <c r="H42" s="66">
        <f>H43+H44+H45</f>
        <v>0</v>
      </c>
    </row>
    <row r="43" spans="1:9" ht="24.6" customHeight="1" x14ac:dyDescent="0.3">
      <c r="A43" s="67" t="s">
        <v>68</v>
      </c>
      <c r="B43" s="78" t="s">
        <v>60</v>
      </c>
      <c r="C43" s="79"/>
      <c r="D43" s="79"/>
      <c r="E43" s="79"/>
      <c r="F43" s="79"/>
      <c r="G43" s="80"/>
      <c r="H43" s="68"/>
    </row>
    <row r="44" spans="1:9" ht="24" customHeight="1" x14ac:dyDescent="0.3">
      <c r="A44" s="69" t="s">
        <v>69</v>
      </c>
      <c r="B44" s="78" t="s">
        <v>61</v>
      </c>
      <c r="C44" s="79"/>
      <c r="D44" s="79"/>
      <c r="E44" s="79"/>
      <c r="F44" s="79"/>
      <c r="G44" s="80"/>
      <c r="H44" s="68"/>
    </row>
    <row r="45" spans="1:9" ht="22.8" customHeight="1" x14ac:dyDescent="0.3">
      <c r="A45" s="67" t="s">
        <v>70</v>
      </c>
      <c r="B45" s="78" t="s">
        <v>62</v>
      </c>
      <c r="C45" s="79"/>
      <c r="D45" s="79"/>
      <c r="E45" s="79"/>
      <c r="F45" s="79"/>
      <c r="G45" s="80"/>
      <c r="H45" s="68"/>
    </row>
    <row r="46" spans="1:9" ht="23.4" customHeight="1" x14ac:dyDescent="0.3">
      <c r="A46" s="67" t="s">
        <v>71</v>
      </c>
      <c r="B46" s="78" t="s">
        <v>63</v>
      </c>
      <c r="C46" s="79"/>
      <c r="D46" s="79"/>
      <c r="E46" s="79"/>
      <c r="F46" s="79"/>
      <c r="G46" s="80"/>
      <c r="H46" s="68"/>
    </row>
    <row r="47" spans="1:9" x14ac:dyDescent="0.3">
      <c r="A47" s="70"/>
      <c r="B47" s="71"/>
      <c r="C47" s="72"/>
      <c r="D47" s="72"/>
      <c r="E47" s="73" t="s">
        <v>64</v>
      </c>
      <c r="F47" s="72"/>
      <c r="G47" s="72"/>
      <c r="H47" s="74">
        <f>H11+H14+H40+H41+H42</f>
        <v>24.779999999999998</v>
      </c>
      <c r="I47" s="75" t="s">
        <v>65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2023-01-09T08:16:06Z</dcterms:modified>
</cp:coreProperties>
</file>